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V:\ОКС\КД\2017\25. Экспертиза ПД Голубика, Опорная, Взлетная\"/>
    </mc:Choice>
  </mc:AlternateContent>
  <bookViews>
    <workbookView xWindow="0" yWindow="0" windowWidth="12255" windowHeight="10125"/>
  </bookViews>
  <sheets>
    <sheet name="Сводная смета" sheetId="2" r:id="rId1"/>
    <sheet name="Лист1" sheetId="3" r:id="rId2"/>
  </sheets>
  <definedNames>
    <definedName name="_xlnm.Print_Area" localSheetId="0">'Сводная смета'!$A$1:$C$20</definedName>
  </definedNames>
  <calcPr calcId="162913"/>
</workbook>
</file>

<file path=xl/calcChain.xml><?xml version="1.0" encoding="utf-8"?>
<calcChain xmlns="http://schemas.openxmlformats.org/spreadsheetml/2006/main">
  <c r="C14" i="2" l="1"/>
  <c r="G3" i="3" l="1"/>
  <c r="F3" i="3"/>
  <c r="E3" i="3"/>
  <c r="D5" i="3"/>
  <c r="E5" i="3" s="1"/>
  <c r="F5" i="3" s="1"/>
  <c r="D4" i="3"/>
  <c r="E4" i="3" s="1"/>
  <c r="F4" i="3" s="1"/>
  <c r="D3" i="3"/>
  <c r="C5" i="3"/>
  <c r="C4" i="3"/>
  <c r="C3" i="3"/>
  <c r="E6" i="3"/>
  <c r="B5" i="3" l="1"/>
  <c r="B4" i="3"/>
  <c r="B3" i="3"/>
  <c r="G5" i="3" l="1"/>
  <c r="G4" i="3"/>
  <c r="E8" i="3" l="1"/>
  <c r="F6" i="3" l="1"/>
  <c r="F8" i="3" s="1"/>
  <c r="G6" i="3"/>
  <c r="C15" i="2" l="1"/>
  <c r="C16" i="2" s="1"/>
</calcChain>
</file>

<file path=xl/sharedStrings.xml><?xml version="1.0" encoding="utf-8"?>
<sst xmlns="http://schemas.openxmlformats.org/spreadsheetml/2006/main" count="33" uniqueCount="31">
  <si>
    <t>№ п/п</t>
  </si>
  <si>
    <t>Наименование работ и затрат</t>
  </si>
  <si>
    <t>Итого:</t>
  </si>
  <si>
    <t>НДС 18%</t>
  </si>
  <si>
    <t>Всего с НДС 18%</t>
  </si>
  <si>
    <t>1.</t>
  </si>
  <si>
    <t>3.</t>
  </si>
  <si>
    <t>Проведение экспертизы проектной документации и результатов инженерных изысканий ПС 110/6 кВ Голубика</t>
  </si>
  <si>
    <t>Проведение экспертизы проектной документации и результатов инженерных изысканий ПС 110 кВ Опорная</t>
  </si>
  <si>
    <t>Проведение экспертизы проектной документации и результатов инженерных изысканий ПС 110 кВ Взлётная</t>
  </si>
  <si>
    <t>Стоимость в текущих ценах,  рублей</t>
  </si>
  <si>
    <t>Объект</t>
  </si>
  <si>
    <t>УралПромЭкспертиза</t>
  </si>
  <si>
    <t>СЭ</t>
  </si>
  <si>
    <t>Призма</t>
  </si>
  <si>
    <t>средняя стоимость без НДС</t>
  </si>
  <si>
    <t>с ндс</t>
  </si>
  <si>
    <t>руб. без НДС</t>
  </si>
  <si>
    <t>Голубика</t>
  </si>
  <si>
    <t xml:space="preserve">Взлетная </t>
  </si>
  <si>
    <t>Опорная</t>
  </si>
  <si>
    <t>2.</t>
  </si>
  <si>
    <t>«___»________ года</t>
  </si>
  <si>
    <t xml:space="preserve">_____________________ </t>
  </si>
  <si>
    <t>Приложение №1</t>
  </si>
  <si>
    <t>к договору подряда</t>
  </si>
  <si>
    <t>Подрядчик:</t>
  </si>
  <si>
    <t>Заказчик:</t>
  </si>
  <si>
    <t>АО "Тюменьэнерго"</t>
  </si>
  <si>
    <t xml:space="preserve">Оказание услуг по проведению негосударственной экспертизы проектной документации и результатов инженерных изысканий по объектам реконструкции ПС 110/6 кВ Голубика, ПС 110 кВ Опорная, ПС 110 кВ Взлётная филиала АО «Тюменьэнерго» Северные электрические сети </t>
  </si>
  <si>
    <t>Смета на оказание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</si>
</sst>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1"/>
      <name val="Times New Roman CYR"/>
      <charset val="204"/>
    </font>
    <font>
      <i/>
      <sz val="11"/>
      <name val="Times New Roman CYR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name val="Times New Roman CYR"/>
      <charset val="204"/>
    </font>
    <font>
      <b/>
      <i/>
      <sz val="11"/>
      <name val="Times New Roman CYR"/>
      <charset val="204"/>
    </font>
    <font>
      <b/>
      <sz val="10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left"/>
    </xf>
    <xf numFmtId="4" fontId="3" fillId="0" borderId="13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/>
    </xf>
    <xf numFmtId="49" fontId="2" fillId="0" borderId="17" xfId="0" applyNumberFormat="1" applyFont="1" applyBorder="1" applyAlignment="1">
      <alignment horizontal="left"/>
    </xf>
    <xf numFmtId="4" fontId="2" fillId="0" borderId="18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left"/>
    </xf>
    <xf numFmtId="4" fontId="3" fillId="0" borderId="15" xfId="0" applyNumberFormat="1" applyFont="1" applyBorder="1" applyAlignment="1">
      <alignment horizontal="center"/>
    </xf>
    <xf numFmtId="0" fontId="5" fillId="0" borderId="2" xfId="0" applyNumberFormat="1" applyFont="1" applyFill="1" applyBorder="1" applyAlignment="1">
      <alignment horizontal="left" vertical="top" wrapText="1"/>
    </xf>
    <xf numFmtId="0" fontId="5" fillId="0" borderId="9" xfId="0" applyNumberFormat="1" applyFont="1" applyFill="1" applyBorder="1" applyAlignment="1">
      <alignment horizontal="left" vertical="top" wrapText="1"/>
    </xf>
    <xf numFmtId="4" fontId="2" fillId="0" borderId="13" xfId="0" applyNumberFormat="1" applyFont="1" applyBorder="1" applyAlignment="1">
      <alignment horizontal="center" vertical="center"/>
    </xf>
    <xf numFmtId="4" fontId="2" fillId="0" borderId="14" xfId="0" applyNumberFormat="1" applyFont="1" applyBorder="1" applyAlignment="1">
      <alignment horizontal="center" vertical="center"/>
    </xf>
    <xf numFmtId="0" fontId="6" fillId="2" borderId="0" xfId="0" applyFont="1" applyFill="1" applyBorder="1" applyAlignment="1"/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1" fillId="0" borderId="9" xfId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0" fontId="1" fillId="0" borderId="9" xfId="1" applyBorder="1"/>
    <xf numFmtId="0" fontId="1" fillId="0" borderId="9" xfId="1" applyBorder="1" applyAlignment="1">
      <alignment horizontal="center"/>
    </xf>
    <xf numFmtId="0" fontId="1" fillId="0" borderId="0" xfId="1"/>
    <xf numFmtId="0" fontId="7" fillId="0" borderId="9" xfId="1" applyFont="1" applyBorder="1"/>
    <xf numFmtId="2" fontId="1" fillId="0" borderId="9" xfId="1" applyNumberFormat="1" applyBorder="1" applyAlignment="1">
      <alignment horizontal="center"/>
    </xf>
    <xf numFmtId="2" fontId="1" fillId="0" borderId="0" xfId="1" applyNumberFormat="1"/>
    <xf numFmtId="43" fontId="8" fillId="0" borderId="9" xfId="2" applyFont="1" applyBorder="1"/>
    <xf numFmtId="43" fontId="1" fillId="0" borderId="0" xfId="1" applyNumberFormat="1"/>
    <xf numFmtId="43" fontId="8" fillId="0" borderId="0" xfId="2" applyFont="1"/>
    <xf numFmtId="0" fontId="1" fillId="0" borderId="0" xfId="1" applyAlignment="1">
      <alignment horizontal="center"/>
    </xf>
    <xf numFmtId="0" fontId="9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left"/>
    </xf>
    <xf numFmtId="0" fontId="9" fillId="0" borderId="0" xfId="0" applyFont="1"/>
    <xf numFmtId="4" fontId="2" fillId="0" borderId="0" xfId="0" applyNumberFormat="1" applyFont="1" applyBorder="1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5" fillId="3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31"/>
  <sheetViews>
    <sheetView tabSelected="1" view="pageBreakPreview" zoomScaleNormal="100" workbookViewId="0">
      <selection activeCell="E11" sqref="E11"/>
    </sheetView>
  </sheetViews>
  <sheetFormatPr defaultRowHeight="15" x14ac:dyDescent="0.25"/>
  <cols>
    <col min="1" max="1" width="6.85546875" style="1" customWidth="1"/>
    <col min="2" max="2" width="47.7109375" style="1" customWidth="1"/>
    <col min="3" max="3" width="38.28515625" style="1" customWidth="1"/>
    <col min="4" max="4" width="4.140625" style="1" customWidth="1"/>
    <col min="5" max="5" width="13.5703125" style="1" customWidth="1"/>
    <col min="6" max="16384" width="9.140625" style="1"/>
  </cols>
  <sheetData>
    <row r="1" spans="1:5" x14ac:dyDescent="0.25">
      <c r="B1" s="40"/>
      <c r="C1" s="42" t="s">
        <v>24</v>
      </c>
    </row>
    <row r="2" spans="1:5" x14ac:dyDescent="0.25">
      <c r="B2" s="40"/>
      <c r="C2" s="41" t="s">
        <v>25</v>
      </c>
    </row>
    <row r="3" spans="1:5" x14ac:dyDescent="0.25">
      <c r="B3" s="49" t="s">
        <v>23</v>
      </c>
      <c r="C3" s="49"/>
    </row>
    <row r="4" spans="1:5" x14ac:dyDescent="0.25">
      <c r="B4" s="40"/>
      <c r="C4" s="41" t="s">
        <v>22</v>
      </c>
    </row>
    <row r="6" spans="1:5" ht="20.25" customHeight="1" x14ac:dyDescent="0.25">
      <c r="A6" s="47" t="s">
        <v>30</v>
      </c>
      <c r="B6" s="47"/>
      <c r="C6" s="47"/>
    </row>
    <row r="7" spans="1:5" s="2" customFormat="1" ht="74.25" customHeight="1" x14ac:dyDescent="0.25">
      <c r="A7" s="48" t="s">
        <v>29</v>
      </c>
      <c r="B7" s="48"/>
      <c r="C7" s="48"/>
      <c r="D7" s="23"/>
    </row>
    <row r="8" spans="1:5" ht="15.75" thickBot="1" x14ac:dyDescent="0.3"/>
    <row r="9" spans="1:5" s="3" customFormat="1" x14ac:dyDescent="0.2">
      <c r="A9" s="4" t="s">
        <v>0</v>
      </c>
      <c r="B9" s="5" t="s">
        <v>1</v>
      </c>
      <c r="C9" s="6" t="s">
        <v>10</v>
      </c>
    </row>
    <row r="10" spans="1:5" s="3" customFormat="1" ht="15.75" thickBot="1" x14ac:dyDescent="0.25">
      <c r="A10" s="7">
        <v>1</v>
      </c>
      <c r="B10" s="8">
        <v>2</v>
      </c>
      <c r="C10" s="9">
        <v>3</v>
      </c>
    </row>
    <row r="11" spans="1:5" ht="45" x14ac:dyDescent="0.25">
      <c r="A11" s="24" t="s">
        <v>5</v>
      </c>
      <c r="B11" s="19" t="s">
        <v>7</v>
      </c>
      <c r="C11" s="21">
        <v>0</v>
      </c>
      <c r="E11" s="46"/>
    </row>
    <row r="12" spans="1:5" ht="45" x14ac:dyDescent="0.25">
      <c r="A12" s="25" t="s">
        <v>21</v>
      </c>
      <c r="B12" s="20" t="s">
        <v>8</v>
      </c>
      <c r="C12" s="22">
        <v>0</v>
      </c>
      <c r="E12" s="46"/>
    </row>
    <row r="13" spans="1:5" ht="45" x14ac:dyDescent="0.25">
      <c r="A13" s="24" t="s">
        <v>6</v>
      </c>
      <c r="B13" s="20" t="s">
        <v>9</v>
      </c>
      <c r="C13" s="21">
        <v>0</v>
      </c>
      <c r="E13" s="46"/>
    </row>
    <row r="14" spans="1:5" s="2" customFormat="1" ht="21" customHeight="1" x14ac:dyDescent="0.2">
      <c r="A14" s="10"/>
      <c r="B14" s="11" t="s">
        <v>2</v>
      </c>
      <c r="C14" s="12">
        <f>ROUND(SUM(C11:C13),2)</f>
        <v>0</v>
      </c>
    </row>
    <row r="15" spans="1:5" ht="21" customHeight="1" x14ac:dyDescent="0.25">
      <c r="A15" s="13"/>
      <c r="B15" s="14" t="s">
        <v>3</v>
      </c>
      <c r="C15" s="15">
        <f>C14*0.18</f>
        <v>0</v>
      </c>
    </row>
    <row r="16" spans="1:5" s="2" customFormat="1" ht="21" customHeight="1" thickBot="1" x14ac:dyDescent="0.25">
      <c r="A16" s="16"/>
      <c r="B16" s="17" t="s">
        <v>4</v>
      </c>
      <c r="C16" s="18">
        <f>ROUND(C14+C15,2)</f>
        <v>0</v>
      </c>
    </row>
    <row r="18" spans="2:3" x14ac:dyDescent="0.25">
      <c r="B18" s="43" t="s">
        <v>27</v>
      </c>
      <c r="C18" s="44" t="s">
        <v>26</v>
      </c>
    </row>
    <row r="19" spans="2:3" x14ac:dyDescent="0.25">
      <c r="B19" s="43" t="s">
        <v>28</v>
      </c>
      <c r="C19" s="45"/>
    </row>
    <row r="20" spans="2:3" x14ac:dyDescent="0.25">
      <c r="C20" s="39"/>
    </row>
    <row r="31" spans="2:3" x14ac:dyDescent="0.25">
      <c r="B31" s="2"/>
    </row>
  </sheetData>
  <mergeCells count="3">
    <mergeCell ref="A6:C6"/>
    <mergeCell ref="A7:C7"/>
    <mergeCell ref="B3:C3"/>
  </mergeCells>
  <phoneticPr fontId="0" type="noConversion"/>
  <pageMargins left="0.94488188976377963" right="0.35433070866141736" top="0.39370078740157483" bottom="0.39370078740157483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F4" sqref="F4"/>
    </sheetView>
  </sheetViews>
  <sheetFormatPr defaultRowHeight="15" x14ac:dyDescent="0.25"/>
  <cols>
    <col min="1" max="1" width="16.5703125" style="31" customWidth="1"/>
    <col min="2" max="4" width="23.140625" style="38" customWidth="1"/>
    <col min="5" max="5" width="23.140625" style="31" customWidth="1"/>
    <col min="6" max="6" width="14.7109375" style="31" customWidth="1"/>
    <col min="7" max="7" width="17.5703125" style="31" customWidth="1"/>
    <col min="8" max="16384" width="9.140625" style="31"/>
  </cols>
  <sheetData>
    <row r="1" spans="1:7" s="27" customFormat="1" ht="45" x14ac:dyDescent="0.2">
      <c r="A1" s="26" t="s">
        <v>11</v>
      </c>
      <c r="B1" s="26" t="s">
        <v>12</v>
      </c>
      <c r="C1" s="26" t="s">
        <v>13</v>
      </c>
      <c r="D1" s="26" t="s">
        <v>14</v>
      </c>
      <c r="F1" s="28" t="s">
        <v>15</v>
      </c>
      <c r="G1" s="27" t="s">
        <v>16</v>
      </c>
    </row>
    <row r="2" spans="1:7" x14ac:dyDescent="0.25">
      <c r="A2" s="29"/>
      <c r="B2" s="30" t="s">
        <v>17</v>
      </c>
      <c r="C2" s="30" t="s">
        <v>17</v>
      </c>
      <c r="D2" s="30" t="s">
        <v>17</v>
      </c>
      <c r="F2" s="32"/>
    </row>
    <row r="3" spans="1:7" x14ac:dyDescent="0.25">
      <c r="A3" s="29" t="s">
        <v>18</v>
      </c>
      <c r="B3" s="33">
        <f>(400000)/1.18</f>
        <v>338983.05084745766</v>
      </c>
      <c r="C3" s="30">
        <f>180000+60000</f>
        <v>240000</v>
      </c>
      <c r="D3" s="30">
        <f>325000</f>
        <v>325000</v>
      </c>
      <c r="E3" s="34">
        <f>D3+C3+B3</f>
        <v>903983.05084745772</v>
      </c>
      <c r="F3" s="35">
        <f>E3/3</f>
        <v>301327.68361581926</v>
      </c>
      <c r="G3" s="36">
        <f>F3*1.18</f>
        <v>355566.66666666669</v>
      </c>
    </row>
    <row r="4" spans="1:7" x14ac:dyDescent="0.25">
      <c r="A4" s="29" t="s">
        <v>19</v>
      </c>
      <c r="B4" s="33">
        <f>(370000)/1.18</f>
        <v>313559.32203389832</v>
      </c>
      <c r="C4" s="30">
        <f>220000+40000</f>
        <v>260000</v>
      </c>
      <c r="D4" s="30">
        <f>325000</f>
        <v>325000</v>
      </c>
      <c r="E4" s="34">
        <f t="shared" ref="E4:E6" si="0">D4+C4+B4</f>
        <v>898559.32203389832</v>
      </c>
      <c r="F4" s="35">
        <f>E4/3</f>
        <v>299519.77401129942</v>
      </c>
      <c r="G4" s="36">
        <f t="shared" ref="G4:G5" si="1">F4*1.18</f>
        <v>353433.33333333331</v>
      </c>
    </row>
    <row r="5" spans="1:7" x14ac:dyDescent="0.25">
      <c r="A5" s="29" t="s">
        <v>20</v>
      </c>
      <c r="B5" s="33">
        <f>(350000)/1.18</f>
        <v>296610.16949152545</v>
      </c>
      <c r="C5" s="30">
        <f>160000+40000</f>
        <v>200000</v>
      </c>
      <c r="D5" s="30">
        <f>325000</f>
        <v>325000</v>
      </c>
      <c r="E5" s="34">
        <f t="shared" si="0"/>
        <v>821610.16949152551</v>
      </c>
      <c r="F5" s="35">
        <f>E5/3</f>
        <v>273870.05649717519</v>
      </c>
      <c r="G5" s="36">
        <f t="shared" si="1"/>
        <v>323166.66666666669</v>
      </c>
    </row>
    <row r="6" spans="1:7" x14ac:dyDescent="0.25">
      <c r="B6" s="34"/>
      <c r="C6" s="34"/>
      <c r="D6" s="34"/>
      <c r="E6" s="34">
        <f t="shared" si="0"/>
        <v>0</v>
      </c>
      <c r="F6" s="37">
        <f>SUM(F3:F5)</f>
        <v>874717.51412429381</v>
      </c>
      <c r="G6" s="36">
        <f>SUM(G3:G5)</f>
        <v>1032166.6666666667</v>
      </c>
    </row>
    <row r="8" spans="1:7" x14ac:dyDescent="0.25">
      <c r="E8" s="31">
        <f>E6/4</f>
        <v>0</v>
      </c>
      <c r="F8" s="36">
        <f>F6*1.18</f>
        <v>1032166.6666666666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Сводная смета</vt:lpstr>
      <vt:lpstr>Лист1</vt:lpstr>
      <vt:lpstr>'Сводная смета'!Область_печати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Халикова Мария Ильдаровна</cp:lastModifiedBy>
  <cp:lastPrinted>2017-07-14T06:04:03Z</cp:lastPrinted>
  <dcterms:created xsi:type="dcterms:W3CDTF">2007-07-25T15:17:50Z</dcterms:created>
  <dcterms:modified xsi:type="dcterms:W3CDTF">2017-07-31T10:56:39Z</dcterms:modified>
</cp:coreProperties>
</file>